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8_{43891FC6-B96B-47EE-B0BE-1C9791DCCA89}" xr6:coauthVersionLast="45" xr6:coauthVersionMax="45" xr10:uidLastSave="{00000000-0000-0000-0000-000000000000}"/>
  <bookViews>
    <workbookView xWindow="-110" yWindow="-110" windowWidth="19420" windowHeight="10420" tabRatio="500" activeTab="1" xr2:uid="{00000000-000D-0000-FFFF-FFFF00000000}"/>
  </bookViews>
  <sheets>
    <sheet name="ExperimentalSetup" sheetId="1" r:id="rId1"/>
    <sheet name="T=24" sheetId="3" r:id="rId2"/>
    <sheet name="T=2 vs T=24 " sheetId="6" r:id="rId3"/>
    <sheet name="Plate Needs" sheetId="5" r:id="rId4"/>
    <sheet name="Inoculum" sheetId="2" r:id="rId5"/>
    <sheet name="T=2" sheetId="4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4" i="3" l="1"/>
  <c r="M13" i="3"/>
  <c r="M12" i="3"/>
  <c r="M11" i="3"/>
  <c r="M10" i="3"/>
  <c r="M9" i="3"/>
  <c r="L11" i="3"/>
  <c r="L10" i="3"/>
  <c r="L9" i="3"/>
  <c r="M8" i="3"/>
  <c r="M7" i="3"/>
  <c r="M6" i="3"/>
  <c r="L7" i="3"/>
  <c r="L8" i="3"/>
  <c r="L6" i="3"/>
  <c r="L5" i="3"/>
  <c r="L4" i="3"/>
  <c r="H4" i="2" l="1"/>
  <c r="H5" i="2"/>
  <c r="H6" i="2"/>
  <c r="H7" i="2"/>
  <c r="H8" i="2"/>
  <c r="H3" i="2"/>
  <c r="I3" i="2"/>
  <c r="H10" i="2" l="1"/>
  <c r="H9" i="2"/>
  <c r="P10" i="1" l="1"/>
  <c r="L3" i="3" l="1"/>
  <c r="P20" i="1" l="1"/>
  <c r="P22" i="1" s="1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I9" i="2"/>
  <c r="K9" i="2" s="1"/>
  <c r="M9" i="2" s="1"/>
  <c r="I7" i="2"/>
  <c r="J3" i="2"/>
  <c r="L3" i="2" s="1"/>
  <c r="C14" i="2" s="1"/>
  <c r="L14" i="3"/>
  <c r="P4" i="1"/>
  <c r="M4" i="3"/>
  <c r="M5" i="3"/>
  <c r="L13" i="3"/>
  <c r="L12" i="3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Q5" i="3" l="1"/>
  <c r="P5" i="3"/>
  <c r="P3" i="3"/>
  <c r="L6" i="4"/>
  <c r="P6" i="3"/>
  <c r="S4" i="3"/>
  <c r="K4" i="4"/>
  <c r="Q6" i="3"/>
  <c r="N5" i="4"/>
  <c r="N4" i="4"/>
  <c r="K3" i="4"/>
  <c r="O3" i="4" s="1"/>
  <c r="K7" i="2"/>
  <c r="M7" i="2" s="1"/>
  <c r="K6" i="4"/>
  <c r="K5" i="4"/>
  <c r="Q3" i="3"/>
  <c r="N3" i="4"/>
  <c r="I5" i="2"/>
  <c r="K5" i="2" s="1"/>
  <c r="M5" i="2" s="1"/>
  <c r="J5" i="2"/>
  <c r="L5" i="2" s="1"/>
  <c r="C15" i="2" s="1"/>
  <c r="K3" i="2"/>
  <c r="M3" i="2" s="1"/>
  <c r="J7" i="2"/>
  <c r="L7" i="2" s="1"/>
  <c r="C16" i="2" s="1"/>
  <c r="L4" i="4"/>
  <c r="L5" i="4"/>
  <c r="H6" i="4"/>
  <c r="H3" i="4"/>
  <c r="N6" i="4"/>
  <c r="H9" i="4"/>
  <c r="L3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<sst xmlns="http://schemas.openxmlformats.org/spreadsheetml/2006/main" count="273" uniqueCount="111">
  <si>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</si>
  <si>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</si>
  <si>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</si>
  <si>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</si>
  <si>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</si>
  <si>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</si>
  <si>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</si>
  <si>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</si>
  <si>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</si>
  <si>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</si>
  <si>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</si>
  <si>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</si>
  <si>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</si>
  <si>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</si>
  <si>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</si>
  <si>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</si>
  <si>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</si>
  <si>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</si>
  <si>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</si>
  <si>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</si>
  <si>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</si>
  <si>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</si>
  <si>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</si>
  <si>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</si>
  <si>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</si>
  <si>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</si>
  <si>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</si>
  <si>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</si>
  <si>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</si>
  <si>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</si>
  <si>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</si>
  <si>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</si>
  <si>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</si>
  <si>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</si>
  <si>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</si>
  <si>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</si>
  <si>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</si>
  <si>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</si>
  <si>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</si>
  <si>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</si>
  <si>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</si>
  <si>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</si>
  <si>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</si>
  <si>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</si>
  <si>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</si>
  <si>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</si>
  <si>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</si>
  <si>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</si>
  <si>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</si>
  <si>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</si>
  <si>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</si>
  <si>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</si>
  <si>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</si>
  <si>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</si>
  <si>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</si>
  <si>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</si>
  <si>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</si>
  <si>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</si>
  <si>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</si>
  <si>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</si>
  <si>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</si>
  <si>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</si>
  <si>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</si>
  <si>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</si>
  <si>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</si>
  <si>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</si>
  <si>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</si>
  <si>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</si>
  <si>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</si>
  <si>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</si>
  <si>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</si>
  <si>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</si>
  <si>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</si>
  <si>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</si>
  <si>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</si>
  <si>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</si>
  <si>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</si>
  <si>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</si>
  <si>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</si>
  <si>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</si>
  <si>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</si>
  <si>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</si>
  <si>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</si>
  <si>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</si>
  <si>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</si>
  <si>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</si>
  <si>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</si>
  <si>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</si>
  <si>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</si>
  <si>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</si>
  <si>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</si>
  <si>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</si>
  <si>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</si>
  <si>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</si>
  <si>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</si>
  <si>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</si>
  <si>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</si>
  <si>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 xml:space="preserve">2 hour </t>
  </si>
  <si>
    <t>LVS mtip2</t>
  </si>
  <si>
    <t>ΔPmrA mtip2</t>
  </si>
  <si>
    <t xml:space="preserve">24 hour </t>
  </si>
  <si>
    <t xml:space="preserve">cysteine calculations </t>
  </si>
  <si>
    <t>Stock (mM)</t>
  </si>
  <si>
    <t>Stock needed mM</t>
  </si>
  <si>
    <t xml:space="preserve">need 16ul of 500mM to make 4mM stock in 10mL </t>
  </si>
  <si>
    <t xml:space="preserve">∆pmrA </t>
  </si>
  <si>
    <t>LVS +C</t>
  </si>
  <si>
    <r>
      <t>∆</t>
    </r>
    <r>
      <rPr>
        <i/>
        <sz val="12"/>
        <color theme="1"/>
        <rFont val="Calibri"/>
        <family val="2"/>
        <scheme val="minor"/>
      </rPr>
      <t>pmrA +C</t>
    </r>
  </si>
  <si>
    <t>∆pmrA +C</t>
  </si>
  <si>
    <r>
      <t>∆</t>
    </r>
    <r>
      <rPr>
        <b/>
        <i/>
        <sz val="12"/>
        <color theme="1"/>
        <rFont val="Calibri"/>
        <family val="2"/>
        <scheme val="minor"/>
      </rPr>
      <t>pmrA +C</t>
    </r>
  </si>
  <si>
    <t>∆pmrA* +C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</si>
</sst>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11" fontId="9" fillId="3" borderId="1" xfId="0" applyNumberFormat="1" applyFont="1" applyFill="1" applyBorder="1"/>
    <xf numFmtId="0" fontId="9" fillId="3" borderId="1" xfId="0" applyFont="1" applyFill="1" applyBorder="1"/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/>
    <xf numFmtId="166" fontId="9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0" fillId="0" borderId="0" xfId="0" applyFill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15695.009822658069</c:v>
                  </c:pt>
                  <c:pt idx="1">
                    <c:v>143.02913456122616</c:v>
                  </c:pt>
                  <c:pt idx="2">
                    <c:v>70038.084877681598</c:v>
                  </c:pt>
                  <c:pt idx="3">
                    <c:v>265.14147167125702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15695.009822658069</c:v>
                  </c:pt>
                  <c:pt idx="1">
                    <c:v>143.02913456122616</c:v>
                  </c:pt>
                  <c:pt idx="2">
                    <c:v>70038.084877681598</c:v>
                  </c:pt>
                  <c:pt idx="3">
                    <c:v>265.14147167125702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∆pmrA</c:v>
                </c:pt>
                <c:pt idx="2">
                  <c:v>LVS +C</c:v>
                </c:pt>
                <c:pt idx="3">
                  <c:v>∆pmrA +C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37666.666666666664</c:v>
                </c:pt>
                <c:pt idx="1">
                  <c:v>320.66666666666669</c:v>
                </c:pt>
                <c:pt idx="2">
                  <c:v>117333.33333333333</c:v>
                </c:pt>
                <c:pt idx="3">
                  <c:v>2430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v>T=2</c:v>
          </c:tx>
          <c:invertIfNegative val="0"/>
          <c:errBars>
            <c:errBarType val="both"/>
            <c:errValType val="cust"/>
            <c:noEndCap val="0"/>
            <c:plus>
              <c:numRef>
                <c:f>'T=2 vs T=24 '!$C$6:$C$9</c:f>
                <c:numCache>
                  <c:formatCode>General</c:formatCode>
                  <c:ptCount val="4"/>
                  <c:pt idx="0">
                    <c:v>10.066445913694333</c:v>
                  </c:pt>
                  <c:pt idx="1">
                    <c:v>7.2111025509279782</c:v>
                  </c:pt>
                  <c:pt idx="2">
                    <c:v>21.213203435596427</c:v>
                  </c:pt>
                  <c:pt idx="3">
                    <c:v>50.964039609643713</c:v>
                  </c:pt>
                </c:numCache>
              </c:numRef>
            </c:plus>
            <c:minus>
              <c:numRef>
                <c:f>'T=2 vs T=24 '!$C$6:$C$9</c:f>
                <c:numCache>
                  <c:formatCode>General</c:formatCode>
                  <c:ptCount val="4"/>
                  <c:pt idx="0">
                    <c:v>10.066445913694333</c:v>
                  </c:pt>
                  <c:pt idx="1">
                    <c:v>7.2111025509279782</c:v>
                  </c:pt>
                  <c:pt idx="2">
                    <c:v>21.213203435596427</c:v>
                  </c:pt>
                  <c:pt idx="3">
                    <c:v>50.964039609643713</c:v>
                  </c:pt>
                </c:numCache>
              </c:numRef>
            </c:minus>
          </c:errBars>
          <c:cat>
            <c:strRef>
              <c:f>'T=2 vs T=24 '!$A$6:$A$9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 vs T=24 '!$B$6:$B$9</c:f>
              <c:numCache>
                <c:formatCode>General</c:formatCode>
                <c:ptCount val="4"/>
                <c:pt idx="0">
                  <c:v>16.666666666666668</c:v>
                </c:pt>
                <c:pt idx="1">
                  <c:v>29</c:v>
                </c:pt>
                <c:pt idx="2">
                  <c:v>36</c:v>
                </c:pt>
                <c:pt idx="3">
                  <c:v>43.333333333333336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F-4824-9C48-D72A3889F333}"/>
            </c:ext>
          </c:extLst>
        </c:ser>
        <c:ser>
          <c:idx val="1"/>
          <c:order val="1"/>
          <c:tx>
            <c:v>T=24</c:v>
          </c:tx>
          <c:invertIfNegative val="0"/>
          <c:errBars>
            <c:errBarType val="both"/>
            <c:errValType val="cust"/>
            <c:noEndCap val="0"/>
            <c:plus>
              <c:numRef>
                <c:f>'T=2 vs T=24 '!$C$15:$C$18</c:f>
                <c:numCache>
                  <c:formatCode>General</c:formatCode>
                  <c:ptCount val="4"/>
                  <c:pt idx="0">
                    <c:v>2645.7513110645905</c:v>
                  </c:pt>
                  <c:pt idx="1">
                    <c:v>2325.9406699226015</c:v>
                  </c:pt>
                  <c:pt idx="2">
                    <c:v>775.19889920802484</c:v>
                  </c:pt>
                  <c:pt idx="3">
                    <c:v>39.310727967481512</c:v>
                  </c:pt>
                </c:numCache>
              </c:numRef>
            </c:plus>
            <c:minus>
              <c:numRef>
                <c:f>'T=2 vs T=24 '!$C$15:$C$18</c:f>
                <c:numCache>
                  <c:formatCode>General</c:formatCode>
                  <c:ptCount val="4"/>
                  <c:pt idx="0">
                    <c:v>2645.7513110645905</c:v>
                  </c:pt>
                  <c:pt idx="1">
                    <c:v>2325.9406699226015</c:v>
                  </c:pt>
                  <c:pt idx="2">
                    <c:v>775.19889920802484</c:v>
                  </c:pt>
                  <c:pt idx="3">
                    <c:v>39.310727967481512</c:v>
                  </c:pt>
                </c:numCache>
              </c:numRef>
            </c:minus>
          </c:errBars>
          <c:cat>
            <c:strRef>
              <c:f>'T=2 vs T=24 '!$A$6:$A$9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 vs T=24 '!$B$15:$B$18</c:f>
              <c:numCache>
                <c:formatCode>General</c:formatCode>
                <c:ptCount val="4"/>
                <c:pt idx="0">
                  <c:v>8300</c:v>
                </c:pt>
                <c:pt idx="1">
                  <c:v>10700</c:v>
                </c:pt>
                <c:pt idx="2">
                  <c:v>786.66666666666663</c:v>
                </c:pt>
                <c:pt idx="3">
                  <c:v>64.666666666666671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F-4824-9C48-D72A3889F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1767.766952966369</c:v>
                  </c:pt>
                  <c:pt idx="1">
                    <c:v>6717.5144212722025</c:v>
                  </c:pt>
                  <c:pt idx="2">
                    <c:v>6717.5144212722025</c:v>
                  </c:pt>
                  <c:pt idx="3">
                    <c:v>1414.2135623730951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1767.766952966369</c:v>
                  </c:pt>
                  <c:pt idx="1">
                    <c:v>6717.5144212722025</c:v>
                  </c:pt>
                  <c:pt idx="2">
                    <c:v>6717.5144212722025</c:v>
                  </c:pt>
                  <c:pt idx="3">
                    <c:v>1414.2135623730951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∆pmrA</c:v>
                </c:pt>
                <c:pt idx="2">
                  <c:v>LVS +C</c:v>
                </c:pt>
                <c:pt idx="3">
                  <c:v>∆pmrA +C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16750</c:v>
                </c:pt>
                <c:pt idx="1">
                  <c:v>14750</c:v>
                </c:pt>
                <c:pt idx="2">
                  <c:v>14750</c:v>
                </c:pt>
                <c:pt idx="3">
                  <c:v>16000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23.69247419188914</c:v>
                  </c:pt>
                  <c:pt idx="1">
                    <c:v>153.72703080460508</c:v>
                  </c:pt>
                  <c:pt idx="2">
                    <c:v>16.970562748477139</c:v>
                  </c:pt>
                  <c:pt idx="3">
                    <c:v>33.406586176980134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23.69247419188914</c:v>
                  </c:pt>
                  <c:pt idx="1">
                    <c:v>153.72703080460508</c:v>
                  </c:pt>
                  <c:pt idx="2">
                    <c:v>16.970562748477139</c:v>
                  </c:pt>
                  <c:pt idx="3">
                    <c:v>33.406586176980134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∆pmrA</c:v>
                </c:pt>
                <c:pt idx="2">
                  <c:v>LVS +C</c:v>
                </c:pt>
                <c:pt idx="3">
                  <c:v>∆pmrA +C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53.333333333333336</c:v>
                </c:pt>
                <c:pt idx="1">
                  <c:v>48</c:v>
                </c:pt>
                <c:pt idx="2">
                  <c:v>184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263769</xdr:colOff>
      <xdr:row>8</xdr:row>
      <xdr:rowOff>107460</xdr:rowOff>
    </xdr:from>
    <xdr:to>
      <xdr:col>22</xdr:col>
      <xdr:colOff>576385</xdr:colOff>
      <xdr:row>29</xdr:row>
      <xdr:rowOff>136770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F972E9-6C0F-4933-8838-2AA232A0B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B1" zoomScale="75" zoomScaleNormal="125" zoomScalePageLayoutView="125" workbookViewId="0">
      <selection activeCell="B5" sqref="B5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  <col min="21" max="21" width="12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105</v>
      </c>
      <c r="G2" s="9" t="s">
        <v>105</v>
      </c>
      <c r="H2" s="9" t="s">
        <v>105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0.15</v>
      </c>
      <c r="Q3" s="1">
        <v>0.2</v>
      </c>
      <c r="S3" t="s">
        <v>101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166666.66666666669</v>
      </c>
      <c r="Q4" s="7">
        <f>Q2/Q3</f>
        <v>100000</v>
      </c>
    </row>
    <row r="5" spans="1:24" x14ac:dyDescent="0.35">
      <c r="A5" s="4" t="s">
        <v>9</v>
      </c>
      <c r="B5" s="9" t="s">
        <v>106</v>
      </c>
      <c r="C5" s="9" t="s">
        <v>106</v>
      </c>
      <c r="D5" s="9" t="s">
        <v>106</v>
      </c>
      <c r="E5" s="9"/>
      <c r="F5" s="9" t="s">
        <v>107</v>
      </c>
      <c r="G5" s="9" t="s">
        <v>107</v>
      </c>
      <c r="H5" s="9" t="s">
        <v>107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  <c r="S5" t="s">
        <v>102</v>
      </c>
      <c r="U5" t="s">
        <v>103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295000</v>
      </c>
      <c r="Q6" s="7">
        <v>210000</v>
      </c>
      <c r="S6">
        <v>500</v>
      </c>
      <c r="U6">
        <v>4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S8" t="s">
        <v>104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153000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30600</v>
      </c>
      <c r="Q10" s="7">
        <f>Q9*0.2</f>
        <v>18500</v>
      </c>
    </row>
    <row r="13" spans="1:24" x14ac:dyDescent="0.35">
      <c r="C13" t="s">
        <v>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105</v>
      </c>
      <c r="G17" s="9" t="s">
        <v>105</v>
      </c>
      <c r="H17" s="9" t="s">
        <v>105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30600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106</v>
      </c>
      <c r="C20" s="9" t="s">
        <v>106</v>
      </c>
      <c r="D20" s="9" t="s">
        <v>106</v>
      </c>
      <c r="E20" s="9"/>
      <c r="F20" s="9" t="s">
        <v>107</v>
      </c>
      <c r="G20" s="9" t="s">
        <v>107</v>
      </c>
      <c r="H20" s="9" t="s">
        <v>107</v>
      </c>
      <c r="I20" s="9"/>
      <c r="J20" s="6" t="s">
        <v>3</v>
      </c>
      <c r="K20" s="6"/>
      <c r="M20" s="1"/>
      <c r="O20" s="19" t="s">
        <v>25</v>
      </c>
      <c r="P20" s="18">
        <f>(P18*P17/P19)</f>
        <v>3060000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5.2667814113597242E-4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0.05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5.0000000000000001E-4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96</v>
      </c>
    </row>
    <row r="28" spans="1:18" x14ac:dyDescent="0.35">
      <c r="G28" s="10">
        <v>3</v>
      </c>
      <c r="H28" s="9" t="s">
        <v>106</v>
      </c>
    </row>
    <row r="29" spans="1:18" x14ac:dyDescent="0.35">
      <c r="G29" s="10">
        <v>4</v>
      </c>
      <c r="H29" s="42" t="s">
        <v>108</v>
      </c>
      <c r="R29" s="14"/>
    </row>
  </sheetData>
  <phoneticPr fontId="3" type="noConversion"/>
  <pageMargins left="0.75" right="0.75" top="1" bottom="1" header="0.5" footer="0.5"/>
  <pageSetup scale="4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tabSelected="1" showRuler="0" zoomScale="84" workbookViewId="0">
      <selection activeCell="K23" sqref="K23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57" t="s">
        <v>59</v>
      </c>
      <c r="D1" s="57"/>
      <c r="E1" s="57"/>
      <c r="F1" s="34"/>
      <c r="G1" s="57" t="s">
        <v>60</v>
      </c>
      <c r="H1" s="57"/>
      <c r="I1" s="57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</row>
    <row r="3" spans="1:22" x14ac:dyDescent="0.35">
      <c r="A3" s="58" t="s">
        <v>30</v>
      </c>
      <c r="B3" s="10" t="s">
        <v>38</v>
      </c>
      <c r="C3" s="17" t="s">
        <v>39</v>
      </c>
      <c r="D3" s="17">
        <v>89</v>
      </c>
      <c r="E3" s="32"/>
      <c r="F3" s="32"/>
      <c r="G3" s="17" t="s">
        <v>39</v>
      </c>
      <c r="H3" s="17">
        <v>111</v>
      </c>
      <c r="I3" s="32"/>
      <c r="J3" s="32"/>
      <c r="K3" s="17">
        <v>0.1</v>
      </c>
      <c r="L3" s="29">
        <f>AVERAGE(D3,H3)</f>
        <v>100</v>
      </c>
      <c r="M3" s="7">
        <f t="shared" ref="M3:M5" si="0">(L3/(0.01*K3))*0.2</f>
        <v>20000</v>
      </c>
      <c r="N3" s="14"/>
      <c r="O3" s="9" t="s">
        <v>30</v>
      </c>
      <c r="P3" s="7">
        <f>AVERAGE(M3:M5)</f>
        <v>37666.666666666664</v>
      </c>
      <c r="Q3" s="7">
        <f>STDEV(M3:M5)</f>
        <v>15695.009822658069</v>
      </c>
      <c r="R3" s="28">
        <v>3.563151796060255</v>
      </c>
      <c r="S3" s="1"/>
      <c r="T3" s="13">
        <f>IF(P3/$P$3&gt;=1,P3/$P$3,-$P$3/P3)</f>
        <v>1</v>
      </c>
    </row>
    <row r="4" spans="1:22" x14ac:dyDescent="0.35">
      <c r="A4" s="58"/>
      <c r="B4" s="10" t="s">
        <v>41</v>
      </c>
      <c r="C4" s="17" t="s">
        <v>39</v>
      </c>
      <c r="D4" s="17" t="s">
        <v>39</v>
      </c>
      <c r="E4" s="32">
        <v>20</v>
      </c>
      <c r="F4" s="32"/>
      <c r="G4" s="17" t="s">
        <v>39</v>
      </c>
      <c r="H4" s="17" t="s">
        <v>39</v>
      </c>
      <c r="I4" s="32">
        <v>23</v>
      </c>
      <c r="J4" s="32"/>
      <c r="K4" s="17">
        <v>0.01</v>
      </c>
      <c r="L4" s="29">
        <f>AVERAGE(E4,I4)</f>
        <v>21.5</v>
      </c>
      <c r="M4" s="7">
        <f t="shared" si="0"/>
        <v>43000</v>
      </c>
      <c r="N4" s="14"/>
      <c r="O4" s="42" t="s">
        <v>96</v>
      </c>
      <c r="P4" s="7">
        <f>AVERAGE(M6:M8)</f>
        <v>320.66666666666669</v>
      </c>
      <c r="Q4" s="7">
        <f>STDEV(M6:M8)</f>
        <v>143.02913456122616</v>
      </c>
      <c r="R4" s="28">
        <v>5.0550405561993044</v>
      </c>
      <c r="S4" s="21">
        <f>TTEST(M3:M5,M6:M8,2,2)</f>
        <v>1.459799585632361E-2</v>
      </c>
      <c r="T4" s="13">
        <f>IF(P4/$P$3&gt;=1,P4/$P$3,-$P$3/P4)</f>
        <v>-117.46361746361745</v>
      </c>
    </row>
    <row r="5" spans="1:22" x14ac:dyDescent="0.35">
      <c r="A5" s="58"/>
      <c r="B5" s="10" t="s">
        <v>64</v>
      </c>
      <c r="C5" s="17" t="s">
        <v>39</v>
      </c>
      <c r="D5" s="17" t="s">
        <v>39</v>
      </c>
      <c r="E5" s="32">
        <v>23</v>
      </c>
      <c r="F5" s="32"/>
      <c r="G5" s="17" t="s">
        <v>39</v>
      </c>
      <c r="H5" s="17" t="s">
        <v>39</v>
      </c>
      <c r="I5" s="32">
        <v>27</v>
      </c>
      <c r="J5" s="32"/>
      <c r="K5" s="17">
        <v>0.01</v>
      </c>
      <c r="L5" s="29">
        <f>AVERAGE(E5,I5)</f>
        <v>25</v>
      </c>
      <c r="M5" s="7">
        <f t="shared" si="0"/>
        <v>50000</v>
      </c>
      <c r="N5" s="14"/>
      <c r="O5" s="9" t="s">
        <v>106</v>
      </c>
      <c r="P5" s="7">
        <f>AVERAGE(M9:M11)</f>
        <v>117333.33333333333</v>
      </c>
      <c r="Q5" s="7">
        <f>STDEV(M9:M11)</f>
        <v>70038.084877681598</v>
      </c>
      <c r="R5" s="43">
        <v>3.2155272305909617</v>
      </c>
      <c r="S5" s="21">
        <v>1.0167504774216962E-2</v>
      </c>
      <c r="T5" s="13">
        <v>-53.023255813953483</v>
      </c>
    </row>
    <row r="6" spans="1:22" x14ac:dyDescent="0.35">
      <c r="A6" s="59" t="s">
        <v>96</v>
      </c>
      <c r="B6" s="10" t="s">
        <v>42</v>
      </c>
      <c r="C6" s="17">
        <v>89</v>
      </c>
      <c r="D6" s="17"/>
      <c r="E6" s="32"/>
      <c r="F6" s="32"/>
      <c r="G6" s="17">
        <v>107</v>
      </c>
      <c r="H6" s="17"/>
      <c r="I6" s="32"/>
      <c r="J6" s="32"/>
      <c r="K6" s="17">
        <v>1</v>
      </c>
      <c r="L6" s="29">
        <f>AVERAGE(C6,G6)</f>
        <v>98</v>
      </c>
      <c r="M6" s="7">
        <f>(L6/(0.05*K6))*0.2</f>
        <v>392</v>
      </c>
      <c r="N6" s="14"/>
      <c r="O6" s="42" t="s">
        <v>108</v>
      </c>
      <c r="P6" s="7">
        <f>AVERAGE(M12:M14)</f>
        <v>2430</v>
      </c>
      <c r="Q6" s="7">
        <f>STDEV(M12:M14)</f>
        <v>265.14147167125702</v>
      </c>
      <c r="R6" s="43">
        <v>2.2450753186558519</v>
      </c>
      <c r="S6" s="21">
        <v>0.87024872995893721</v>
      </c>
      <c r="T6" s="13">
        <v>1.0833333333333335</v>
      </c>
      <c r="V6" s="14"/>
    </row>
    <row r="7" spans="1:22" ht="15" customHeight="1" x14ac:dyDescent="0.35">
      <c r="A7" s="56"/>
      <c r="B7" s="10" t="s">
        <v>43</v>
      </c>
      <c r="C7" s="17">
        <v>108</v>
      </c>
      <c r="D7" s="17"/>
      <c r="E7" s="32"/>
      <c r="F7" s="32"/>
      <c r="G7" s="17">
        <v>99</v>
      </c>
      <c r="H7" s="17"/>
      <c r="I7" s="32"/>
      <c r="J7" s="32"/>
      <c r="K7" s="17">
        <v>1</v>
      </c>
      <c r="L7" s="29">
        <f t="shared" ref="L7:L8" si="1">AVERAGE(C7,G7)</f>
        <v>103.5</v>
      </c>
      <c r="M7" s="7">
        <f>(L7/(0.05*K7))*0.2</f>
        <v>414</v>
      </c>
      <c r="N7" s="14"/>
    </row>
    <row r="8" spans="1:22" ht="15" customHeight="1" x14ac:dyDescent="0.35">
      <c r="A8" s="56"/>
      <c r="B8" s="10" t="s">
        <v>67</v>
      </c>
      <c r="C8" s="17">
        <v>11</v>
      </c>
      <c r="D8" s="17"/>
      <c r="E8" s="32"/>
      <c r="F8" s="32"/>
      <c r="G8" s="17">
        <v>67</v>
      </c>
      <c r="H8" s="17"/>
      <c r="I8" s="32"/>
      <c r="J8" s="32"/>
      <c r="K8" s="17">
        <v>1</v>
      </c>
      <c r="L8" s="29">
        <f t="shared" si="1"/>
        <v>39</v>
      </c>
      <c r="M8" s="7">
        <f>(L8/(0.05*K8))*0.2</f>
        <v>156</v>
      </c>
      <c r="N8" s="14"/>
    </row>
    <row r="9" spans="1:22" ht="15" customHeight="1" x14ac:dyDescent="0.35">
      <c r="A9" s="60" t="s">
        <v>106</v>
      </c>
      <c r="B9" s="10" t="s">
        <v>44</v>
      </c>
      <c r="C9" s="17" t="s">
        <v>39</v>
      </c>
      <c r="D9" s="17" t="s">
        <v>39</v>
      </c>
      <c r="E9" s="17">
        <v>40</v>
      </c>
      <c r="F9" s="17"/>
      <c r="G9" s="17" t="s">
        <v>39</v>
      </c>
      <c r="H9" s="17" t="s">
        <v>39</v>
      </c>
      <c r="I9" s="17">
        <v>32</v>
      </c>
      <c r="J9" s="17"/>
      <c r="K9" s="17">
        <v>0.01</v>
      </c>
      <c r="L9" s="1">
        <f>AVERAGE(E9,I9)</f>
        <v>36</v>
      </c>
      <c r="M9" s="7">
        <f t="shared" ref="M9:M14" si="2">(L9/(0.01*K9))*0.2</f>
        <v>72000</v>
      </c>
      <c r="N9" s="14"/>
    </row>
    <row r="10" spans="1:22" x14ac:dyDescent="0.35">
      <c r="A10" s="56"/>
      <c r="B10" s="10" t="s">
        <v>45</v>
      </c>
      <c r="C10" s="17" t="s">
        <v>39</v>
      </c>
      <c r="D10" s="17" t="s">
        <v>39</v>
      </c>
      <c r="E10" s="17">
        <v>43</v>
      </c>
      <c r="F10" s="17"/>
      <c r="G10" s="17" t="s">
        <v>39</v>
      </c>
      <c r="H10" s="17" t="s">
        <v>39</v>
      </c>
      <c r="I10" s="17">
        <v>39</v>
      </c>
      <c r="J10" s="17"/>
      <c r="K10" s="17">
        <v>0.01</v>
      </c>
      <c r="L10" s="1">
        <f>AVERAGE(E10,I10)</f>
        <v>41</v>
      </c>
      <c r="M10" s="7">
        <f t="shared" si="2"/>
        <v>82000</v>
      </c>
      <c r="N10" s="14"/>
    </row>
    <row r="11" spans="1:22" ht="15" customHeight="1" x14ac:dyDescent="0.35">
      <c r="A11" s="56"/>
      <c r="B11" s="10" t="s">
        <v>65</v>
      </c>
      <c r="C11" s="17" t="s">
        <v>39</v>
      </c>
      <c r="D11" s="17" t="s">
        <v>39</v>
      </c>
      <c r="E11" s="17">
        <v>95</v>
      </c>
      <c r="F11" s="17"/>
      <c r="G11" s="17" t="s">
        <v>39</v>
      </c>
      <c r="H11" s="17" t="s">
        <v>39</v>
      </c>
      <c r="I11" s="17">
        <v>103</v>
      </c>
      <c r="J11" s="17"/>
      <c r="K11" s="17">
        <v>0.01</v>
      </c>
      <c r="L11" s="1">
        <f>AVERAGE(E11,I11)</f>
        <v>99</v>
      </c>
      <c r="M11" s="7">
        <f t="shared" si="2"/>
        <v>198000</v>
      </c>
      <c r="N11" s="14"/>
    </row>
    <row r="12" spans="1:22" ht="16" customHeight="1" x14ac:dyDescent="0.35">
      <c r="A12" s="56" t="s">
        <v>110</v>
      </c>
      <c r="B12" s="10" t="s">
        <v>46</v>
      </c>
      <c r="C12" s="32">
        <v>134</v>
      </c>
      <c r="D12" s="17"/>
      <c r="E12" s="32"/>
      <c r="F12" s="32"/>
      <c r="G12" s="37">
        <v>115</v>
      </c>
      <c r="H12" s="17"/>
      <c r="I12" s="32"/>
      <c r="J12" s="32"/>
      <c r="K12" s="17">
        <v>1</v>
      </c>
      <c r="L12" s="1">
        <f t="shared" ref="L12:L14" si="3">AVERAGE(C12,G12)</f>
        <v>124.5</v>
      </c>
      <c r="M12" s="7">
        <f t="shared" si="2"/>
        <v>2490</v>
      </c>
      <c r="N12" s="14"/>
    </row>
    <row r="13" spans="1:22" ht="15" customHeight="1" x14ac:dyDescent="0.35">
      <c r="A13" s="56"/>
      <c r="B13" s="10" t="s">
        <v>47</v>
      </c>
      <c r="C13" s="32">
        <v>110</v>
      </c>
      <c r="D13" s="17"/>
      <c r="E13" s="32"/>
      <c r="F13" s="32"/>
      <c r="G13" s="32">
        <v>104</v>
      </c>
      <c r="H13" s="17"/>
      <c r="I13" s="32"/>
      <c r="J13" s="32"/>
      <c r="K13" s="17">
        <v>1</v>
      </c>
      <c r="L13" s="1">
        <f t="shared" si="3"/>
        <v>107</v>
      </c>
      <c r="M13" s="7">
        <f t="shared" si="2"/>
        <v>2140</v>
      </c>
      <c r="N13" s="14"/>
    </row>
    <row r="14" spans="1:22" x14ac:dyDescent="0.35">
      <c r="A14" s="56"/>
      <c r="B14" s="10" t="s">
        <v>66</v>
      </c>
      <c r="C14" s="32">
        <v>153</v>
      </c>
      <c r="D14" s="32"/>
      <c r="E14" s="32"/>
      <c r="F14" s="32"/>
      <c r="G14" s="32">
        <v>113</v>
      </c>
      <c r="H14" s="32"/>
      <c r="I14" s="32"/>
      <c r="J14" s="32"/>
      <c r="K14" s="17">
        <v>1</v>
      </c>
      <c r="L14" s="1">
        <f t="shared" si="3"/>
        <v>133</v>
      </c>
      <c r="M14" s="7">
        <f t="shared" si="2"/>
        <v>2660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55" t="s">
        <v>71</v>
      </c>
      <c r="B18" s="55"/>
      <c r="C18" s="55"/>
    </row>
    <row r="19" spans="1:21" x14ac:dyDescent="0.35">
      <c r="A19" s="55" t="s">
        <v>61</v>
      </c>
      <c r="B19" s="55"/>
      <c r="C19" s="55"/>
      <c r="D19" s="36"/>
    </row>
    <row r="21" spans="1:21" x14ac:dyDescent="0.35">
      <c r="K21" t="s">
        <v>0</v>
      </c>
    </row>
    <row r="22" spans="1:21" x14ac:dyDescent="0.35">
      <c r="A22" s="53"/>
      <c r="B22" s="53"/>
      <c r="C22" s="53"/>
      <c r="D22" s="53"/>
      <c r="E22" s="53"/>
      <c r="F22" s="53"/>
      <c r="G22" s="53"/>
      <c r="H22" s="53"/>
      <c r="I22" s="53"/>
      <c r="J22" s="53"/>
    </row>
    <row r="23" spans="1:21" x14ac:dyDescent="0.35">
      <c r="A23" s="53"/>
      <c r="B23" s="53"/>
      <c r="C23" s="53"/>
      <c r="D23" s="53"/>
      <c r="E23" s="53"/>
      <c r="F23" s="53"/>
      <c r="G23" s="53"/>
      <c r="H23" s="53"/>
      <c r="I23" s="53"/>
      <c r="J23" s="53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6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90DA8-65BF-485F-915C-256806060EC3}">
  <dimension ref="A2:R23"/>
  <sheetViews>
    <sheetView zoomScale="65" workbookViewId="0">
      <selection activeCell="Z19" sqref="Z19"/>
    </sheetView>
  </sheetViews>
  <sheetFormatPr defaultRowHeight="15.5" x14ac:dyDescent="0.35"/>
  <cols>
    <col min="2" max="3" width="8.6640625" customWidth="1"/>
    <col min="8" max="8" width="12" bestFit="1" customWidth="1"/>
    <col min="9" max="9" width="11.08203125" customWidth="1"/>
  </cols>
  <sheetData>
    <row r="2" spans="1:18" x14ac:dyDescent="0.35">
      <c r="A2" s="45"/>
      <c r="B2" s="44"/>
      <c r="C2" s="44"/>
      <c r="D2" s="45"/>
      <c r="E2" s="45"/>
      <c r="F2" s="45"/>
    </row>
    <row r="3" spans="1:18" x14ac:dyDescent="0.35">
      <c r="A3" s="45"/>
      <c r="B3" s="44"/>
      <c r="C3" s="44"/>
      <c r="D3" s="45"/>
      <c r="E3" s="45"/>
      <c r="F3" s="45"/>
    </row>
    <row r="4" spans="1:18" x14ac:dyDescent="0.35">
      <c r="A4" s="45" t="s">
        <v>97</v>
      </c>
      <c r="B4" s="44"/>
      <c r="C4" s="44"/>
      <c r="D4" s="45"/>
      <c r="E4" s="45"/>
      <c r="F4" s="45"/>
      <c r="R4" t="s">
        <v>0</v>
      </c>
    </row>
    <row r="5" spans="1:18" x14ac:dyDescent="0.35">
      <c r="A5" s="45"/>
      <c r="B5" s="44" t="s">
        <v>54</v>
      </c>
      <c r="C5" s="44" t="s">
        <v>55</v>
      </c>
      <c r="D5" s="45" t="s">
        <v>56</v>
      </c>
      <c r="E5" s="45" t="s">
        <v>62</v>
      </c>
      <c r="F5" s="45" t="s">
        <v>63</v>
      </c>
    </row>
    <row r="6" spans="1:18" x14ac:dyDescent="0.35">
      <c r="A6" s="45" t="s">
        <v>30</v>
      </c>
      <c r="B6" s="45">
        <v>16.666666666666668</v>
      </c>
      <c r="C6" s="45">
        <v>10.066445913694333</v>
      </c>
      <c r="D6" s="45">
        <v>2.9279279279279278</v>
      </c>
      <c r="E6" s="45">
        <v>7.4839880601777792E-2</v>
      </c>
      <c r="F6" s="45">
        <v>1</v>
      </c>
    </row>
    <row r="7" spans="1:18" x14ac:dyDescent="0.35">
      <c r="A7" s="45" t="s">
        <v>98</v>
      </c>
      <c r="B7" s="45">
        <v>29</v>
      </c>
      <c r="C7" s="45">
        <v>7.2111025509279782</v>
      </c>
      <c r="D7" s="45">
        <v>1.4639639639639639</v>
      </c>
      <c r="E7" s="45">
        <v>0.26174567741376914</v>
      </c>
      <c r="F7" s="45">
        <v>1.7399999999999998</v>
      </c>
    </row>
    <row r="8" spans="1:18" x14ac:dyDescent="0.35">
      <c r="A8" s="45" t="s">
        <v>99</v>
      </c>
      <c r="B8" s="45">
        <v>36</v>
      </c>
      <c r="C8" s="45">
        <v>21.213203435596427</v>
      </c>
      <c r="D8" s="45">
        <v>1.5765765765765767</v>
      </c>
      <c r="E8" s="45">
        <v>0.16993525109211258</v>
      </c>
      <c r="F8" s="45">
        <v>2.1599999999999997</v>
      </c>
    </row>
    <row r="9" spans="1:18" x14ac:dyDescent="0.35">
      <c r="A9" s="45" t="s">
        <v>96</v>
      </c>
      <c r="B9" s="45">
        <v>43.333333333333336</v>
      </c>
      <c r="C9" s="45">
        <v>50.964039609643713</v>
      </c>
      <c r="D9" s="45">
        <v>0.55180180180180183</v>
      </c>
      <c r="E9" s="45">
        <v>0.42418333801951252</v>
      </c>
      <c r="F9" s="45">
        <v>2.6</v>
      </c>
    </row>
    <row r="10" spans="1:18" x14ac:dyDescent="0.35">
      <c r="A10" s="45"/>
      <c r="B10" s="46"/>
      <c r="C10" s="47"/>
      <c r="D10" s="46"/>
      <c r="E10" s="48"/>
      <c r="F10" s="48"/>
    </row>
    <row r="11" spans="1:18" x14ac:dyDescent="0.35">
      <c r="A11" s="49"/>
      <c r="B11" s="44"/>
      <c r="C11" s="44"/>
      <c r="D11" s="45"/>
      <c r="E11" s="45"/>
      <c r="F11" s="50"/>
    </row>
    <row r="12" spans="1:18" x14ac:dyDescent="0.35">
      <c r="A12" s="49" t="s">
        <v>100</v>
      </c>
      <c r="B12" s="44"/>
      <c r="C12" s="44"/>
      <c r="D12" s="45"/>
      <c r="E12" s="51"/>
      <c r="F12" s="50"/>
    </row>
    <row r="13" spans="1:18" x14ac:dyDescent="0.35">
      <c r="A13" s="49"/>
      <c r="B13" s="44"/>
      <c r="C13" s="44"/>
      <c r="D13" s="45"/>
      <c r="E13" s="51"/>
      <c r="F13" s="50"/>
    </row>
    <row r="14" spans="1:18" x14ac:dyDescent="0.35">
      <c r="A14" s="52"/>
      <c r="B14" s="44" t="s">
        <v>54</v>
      </c>
      <c r="C14" s="44" t="s">
        <v>55</v>
      </c>
      <c r="D14" s="45" t="s">
        <v>56</v>
      </c>
      <c r="E14" s="51" t="s">
        <v>72</v>
      </c>
      <c r="F14" s="50" t="s">
        <v>63</v>
      </c>
    </row>
    <row r="15" spans="1:18" x14ac:dyDescent="0.35">
      <c r="A15" s="45" t="s">
        <v>30</v>
      </c>
      <c r="B15" s="45">
        <v>8300</v>
      </c>
      <c r="C15" s="45">
        <v>2645.7513110645905</v>
      </c>
      <c r="D15" s="45">
        <v>2.9279279279279278</v>
      </c>
      <c r="E15" s="45"/>
      <c r="F15" s="45">
        <v>1</v>
      </c>
    </row>
    <row r="16" spans="1:18" x14ac:dyDescent="0.35">
      <c r="A16" s="45" t="s">
        <v>98</v>
      </c>
      <c r="B16" s="45">
        <v>10700</v>
      </c>
      <c r="C16" s="45">
        <v>2325.9406699226015</v>
      </c>
      <c r="D16" s="45">
        <v>1.4639639639639639</v>
      </c>
      <c r="E16" s="45">
        <v>0.30337876889024579</v>
      </c>
      <c r="F16" s="45">
        <v>1.2891566265060241</v>
      </c>
    </row>
    <row r="17" spans="1:6" x14ac:dyDescent="0.35">
      <c r="A17" s="45" t="s">
        <v>99</v>
      </c>
      <c r="B17" s="45">
        <v>786.66666666666663</v>
      </c>
      <c r="C17" s="45">
        <v>775.19889920802484</v>
      </c>
      <c r="D17" s="45">
        <v>1.5765765765765767</v>
      </c>
      <c r="E17" s="45">
        <v>1.0167504774216962E-2</v>
      </c>
      <c r="F17" s="45">
        <v>-53.023255813953483</v>
      </c>
    </row>
    <row r="18" spans="1:6" x14ac:dyDescent="0.35">
      <c r="A18" s="45" t="s">
        <v>96</v>
      </c>
      <c r="B18" s="45">
        <v>64.666666666666671</v>
      </c>
      <c r="C18" s="45">
        <v>39.310727967481512</v>
      </c>
      <c r="D18" s="45">
        <v>0.55180180180180183</v>
      </c>
      <c r="E18" s="45">
        <v>0.87024872995893721</v>
      </c>
      <c r="F18" s="45">
        <v>1.0833333333333335</v>
      </c>
    </row>
    <row r="19" spans="1:6" x14ac:dyDescent="0.35">
      <c r="A19" s="45"/>
      <c r="B19" s="45"/>
      <c r="C19" s="45"/>
      <c r="D19" s="45"/>
      <c r="E19" s="45"/>
      <c r="F19" s="45"/>
    </row>
    <row r="20" spans="1:6" x14ac:dyDescent="0.35">
      <c r="A20" s="49"/>
      <c r="B20" s="44"/>
      <c r="C20" s="44"/>
      <c r="D20" s="45"/>
      <c r="E20" s="45"/>
      <c r="F20" s="45"/>
    </row>
    <row r="21" spans="1:6" x14ac:dyDescent="0.35">
      <c r="A21" s="49"/>
      <c r="B21" s="44"/>
      <c r="C21" s="44"/>
      <c r="D21" s="45"/>
      <c r="E21" s="45"/>
      <c r="F21" s="45"/>
    </row>
    <row r="22" spans="1:6" x14ac:dyDescent="0.35">
      <c r="A22" s="52"/>
      <c r="B22" s="44"/>
      <c r="C22" s="44"/>
      <c r="D22" s="45"/>
      <c r="E22" s="45"/>
      <c r="F22" s="45"/>
    </row>
    <row r="23" spans="1:6" x14ac:dyDescent="0.35">
      <c r="A23" s="49"/>
      <c r="B23" s="44"/>
      <c r="C23" s="44"/>
      <c r="D23" s="45"/>
      <c r="E23" s="45"/>
      <c r="F23" s="45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57" t="s">
        <v>78</v>
      </c>
      <c r="C1" s="57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"/>
  <sheetViews>
    <sheetView showRuler="0" zoomScale="75" workbookViewId="0">
      <selection activeCell="A17" sqref="A17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35">
      <c r="A1" s="22" t="s">
        <v>31</v>
      </c>
      <c r="B1" s="23"/>
      <c r="C1" s="65"/>
      <c r="D1" s="65"/>
      <c r="E1" s="65"/>
      <c r="F1" s="65"/>
    </row>
    <row r="2" spans="1:15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5" x14ac:dyDescent="0.35">
      <c r="A3" s="61" t="s">
        <v>30</v>
      </c>
      <c r="B3" s="27" t="s">
        <v>38</v>
      </c>
      <c r="C3" s="17" t="s">
        <v>39</v>
      </c>
      <c r="D3" s="17" t="s">
        <v>39</v>
      </c>
      <c r="E3" s="17">
        <v>36</v>
      </c>
      <c r="F3" s="17"/>
      <c r="G3" s="17">
        <v>0.01</v>
      </c>
      <c r="H3" s="18">
        <f>E3/(G3*0.01)</f>
        <v>360000</v>
      </c>
      <c r="I3" s="7">
        <f>AVERAGE(H3:H4)</f>
        <v>335000</v>
      </c>
      <c r="J3" s="7">
        <f>STDEV(H3:H4)</f>
        <v>35355.33905932738</v>
      </c>
      <c r="K3" s="7">
        <f>I3*0.05</f>
        <v>16750</v>
      </c>
      <c r="L3" s="7">
        <f>J3*0.05</f>
        <v>1767.766952966369</v>
      </c>
      <c r="M3" s="28">
        <f>K3/28600</f>
        <v>0.58566433566433562</v>
      </c>
    </row>
    <row r="4" spans="1:15" x14ac:dyDescent="0.35">
      <c r="A4" s="62"/>
      <c r="B4" s="27" t="s">
        <v>41</v>
      </c>
      <c r="C4" s="17" t="s">
        <v>39</v>
      </c>
      <c r="D4" s="17" t="s">
        <v>39</v>
      </c>
      <c r="E4" s="17">
        <v>31</v>
      </c>
      <c r="F4" s="17"/>
      <c r="G4" s="17">
        <v>0.01</v>
      </c>
      <c r="H4" s="18">
        <f t="shared" ref="H4:H8" si="0">E4/(G4*0.01)</f>
        <v>310000</v>
      </c>
      <c r="I4" s="29"/>
      <c r="J4" s="29"/>
      <c r="K4" s="7"/>
      <c r="L4" s="7"/>
      <c r="M4" s="28"/>
    </row>
    <row r="5" spans="1:15" x14ac:dyDescent="0.35">
      <c r="A5" s="61" t="s">
        <v>95</v>
      </c>
      <c r="B5" s="27" t="s">
        <v>42</v>
      </c>
      <c r="C5" s="17" t="s">
        <v>39</v>
      </c>
      <c r="D5" s="17" t="s">
        <v>39</v>
      </c>
      <c r="E5" s="17">
        <v>39</v>
      </c>
      <c r="F5" s="17"/>
      <c r="G5" s="17">
        <v>0.01</v>
      </c>
      <c r="H5" s="18">
        <f t="shared" si="0"/>
        <v>390000</v>
      </c>
      <c r="I5" s="7">
        <f>AVERAGE(H5:H6)</f>
        <v>295000</v>
      </c>
      <c r="J5" s="7">
        <f>STDEV(H5:H6)</f>
        <v>134350.28842544404</v>
      </c>
      <c r="K5" s="7">
        <f>I5*0.05</f>
        <v>14750</v>
      </c>
      <c r="L5" s="7">
        <f>J5*0.05</f>
        <v>6717.5144212722025</v>
      </c>
      <c r="M5" s="28">
        <f>K5/28600</f>
        <v>0.51573426573426573</v>
      </c>
    </row>
    <row r="6" spans="1:15" x14ac:dyDescent="0.35">
      <c r="A6" s="62"/>
      <c r="B6" s="27" t="s">
        <v>43</v>
      </c>
      <c r="C6" s="17" t="s">
        <v>39</v>
      </c>
      <c r="D6" s="17" t="s">
        <v>39</v>
      </c>
      <c r="E6" s="17">
        <v>20</v>
      </c>
      <c r="F6" s="17"/>
      <c r="G6" s="17">
        <v>0.01</v>
      </c>
      <c r="H6" s="18">
        <f t="shared" si="0"/>
        <v>200000</v>
      </c>
      <c r="I6" s="29"/>
      <c r="J6" s="29"/>
      <c r="K6" s="7"/>
      <c r="L6" s="7"/>
      <c r="M6" s="28"/>
      <c r="O6">
        <v>28600</v>
      </c>
    </row>
    <row r="7" spans="1:15" x14ac:dyDescent="0.35">
      <c r="A7" s="63" t="s">
        <v>106</v>
      </c>
      <c r="B7" s="27" t="s">
        <v>44</v>
      </c>
      <c r="C7" s="17" t="s">
        <v>39</v>
      </c>
      <c r="D7" s="17" t="s">
        <v>39</v>
      </c>
      <c r="E7" s="17">
        <v>20</v>
      </c>
      <c r="F7" s="17"/>
      <c r="G7" s="17">
        <v>0.01</v>
      </c>
      <c r="H7" s="18">
        <f t="shared" si="0"/>
        <v>200000</v>
      </c>
      <c r="I7" s="7">
        <f>AVERAGE(H7:H8)</f>
        <v>295000</v>
      </c>
      <c r="J7" s="7">
        <f>STDEV(H7:H8)</f>
        <v>134350.28842544404</v>
      </c>
      <c r="K7" s="7">
        <f>I7*0.05</f>
        <v>14750</v>
      </c>
      <c r="L7" s="7">
        <f>J7*0.05</f>
        <v>6717.5144212722025</v>
      </c>
      <c r="M7" s="28">
        <f>K7/28600</f>
        <v>0.51573426573426573</v>
      </c>
    </row>
    <row r="8" spans="1:15" x14ac:dyDescent="0.35">
      <c r="A8" s="64"/>
      <c r="B8" s="27" t="s">
        <v>45</v>
      </c>
      <c r="C8" s="17" t="s">
        <v>39</v>
      </c>
      <c r="D8" s="17" t="s">
        <v>39</v>
      </c>
      <c r="E8" s="17">
        <v>39</v>
      </c>
      <c r="F8" s="17"/>
      <c r="G8" s="17">
        <v>0.01</v>
      </c>
      <c r="H8" s="18">
        <f t="shared" si="0"/>
        <v>390000</v>
      </c>
      <c r="I8" s="29"/>
      <c r="J8" s="29"/>
      <c r="K8" s="7"/>
      <c r="L8" s="7"/>
      <c r="M8" s="28"/>
    </row>
    <row r="9" spans="1:15" ht="16" customHeight="1" x14ac:dyDescent="0.35">
      <c r="A9" s="61" t="s">
        <v>109</v>
      </c>
      <c r="B9" s="27" t="s">
        <v>46</v>
      </c>
      <c r="C9" s="17" t="s">
        <v>39</v>
      </c>
      <c r="D9" s="17" t="s">
        <v>39</v>
      </c>
      <c r="E9" s="17">
        <v>34</v>
      </c>
      <c r="F9" s="17"/>
      <c r="G9" s="17">
        <v>0.01</v>
      </c>
      <c r="H9" s="18">
        <f>E9/(G9*0.01)</f>
        <v>340000</v>
      </c>
      <c r="I9" s="7">
        <f>AVERAGE(H9:H10)</f>
        <v>320000</v>
      </c>
      <c r="J9" s="7">
        <f>STDEV(H9:H10)</f>
        <v>28284.2712474619</v>
      </c>
      <c r="K9" s="7">
        <f>I9*0.05</f>
        <v>16000</v>
      </c>
      <c r="L9" s="7">
        <f>J9*0.05</f>
        <v>1414.2135623730951</v>
      </c>
      <c r="M9" s="28">
        <f>K9/28600</f>
        <v>0.55944055944055948</v>
      </c>
    </row>
    <row r="10" spans="1:15" x14ac:dyDescent="0.35">
      <c r="A10" s="62"/>
      <c r="B10" s="27" t="s">
        <v>47</v>
      </c>
      <c r="C10" s="17" t="s">
        <v>39</v>
      </c>
      <c r="D10" s="17" t="s">
        <v>39</v>
      </c>
      <c r="E10" s="17">
        <v>30</v>
      </c>
      <c r="F10" s="17"/>
      <c r="G10" s="17">
        <v>0.01</v>
      </c>
      <c r="H10" s="18">
        <f>E10/(G10*0.01)</f>
        <v>300000</v>
      </c>
      <c r="I10" s="29"/>
      <c r="J10" s="29"/>
      <c r="K10" s="7"/>
      <c r="L10" s="7"/>
      <c r="M10" s="28"/>
    </row>
    <row r="11" spans="1:15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5" x14ac:dyDescent="0.35">
      <c r="A13" s="1"/>
      <c r="B13" s="1" t="s">
        <v>49</v>
      </c>
      <c r="C13" s="1" t="s">
        <v>36</v>
      </c>
    </row>
    <row r="14" spans="1:15" x14ac:dyDescent="0.35">
      <c r="A14" s="9" t="s">
        <v>30</v>
      </c>
      <c r="B14" s="7">
        <f>K3</f>
        <v>16750</v>
      </c>
      <c r="C14" s="7">
        <f>L3</f>
        <v>1767.766952966369</v>
      </c>
    </row>
    <row r="15" spans="1:15" x14ac:dyDescent="0.35">
      <c r="A15" s="42" t="s">
        <v>96</v>
      </c>
      <c r="B15" s="7">
        <f>K5</f>
        <v>14750</v>
      </c>
      <c r="C15" s="7">
        <f>L5</f>
        <v>6717.5144212722025</v>
      </c>
    </row>
    <row r="16" spans="1:15" x14ac:dyDescent="0.35">
      <c r="A16" s="9" t="s">
        <v>106</v>
      </c>
      <c r="B16" s="7">
        <f>K7</f>
        <v>14750</v>
      </c>
      <c r="C16" s="7">
        <f>L7</f>
        <v>6717.5144212722025</v>
      </c>
    </row>
    <row r="17" spans="1:3" x14ac:dyDescent="0.35">
      <c r="A17" s="42" t="s">
        <v>108</v>
      </c>
      <c r="B17" s="7">
        <f>K9</f>
        <v>16000</v>
      </c>
      <c r="C17" s="7">
        <f>L9</f>
        <v>1414.2135623730951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2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topLeftCell="A2" zoomScale="90" workbookViewId="0">
      <selection activeCell="Q3" sqref="Q3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58" t="s">
        <v>30</v>
      </c>
      <c r="B3" s="10" t="s">
        <v>38</v>
      </c>
      <c r="C3" s="32">
        <v>17</v>
      </c>
      <c r="D3" s="32">
        <v>16</v>
      </c>
      <c r="E3" s="17">
        <v>1</v>
      </c>
      <c r="F3" s="29">
        <f t="shared" ref="F3:F14" si="0">AVERAGE(C3,D3)</f>
        <v>16.5</v>
      </c>
      <c r="G3" s="7">
        <f>(F3/(0.05*E3))*0.2</f>
        <v>66</v>
      </c>
      <c r="H3" s="66">
        <f>TTEST(G3:G5,G3:G5,2,2)</f>
        <v>1</v>
      </c>
      <c r="I3" s="14"/>
      <c r="J3" s="9" t="s">
        <v>30</v>
      </c>
      <c r="K3" s="7">
        <f>AVERAGE(G3:G5)</f>
        <v>53.333333333333336</v>
      </c>
      <c r="L3" s="7">
        <f>STDEV(G3:G5)</f>
        <v>23.69247419188914</v>
      </c>
      <c r="M3" s="28">
        <v>3.563151796060255</v>
      </c>
      <c r="N3" s="21">
        <f>TTEST(G2:G4,G5:G7,2,2)</f>
        <v>0.23303220404377376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8"/>
      <c r="B4" s="10" t="s">
        <v>41</v>
      </c>
      <c r="C4" s="32">
        <v>17</v>
      </c>
      <c r="D4" s="32">
        <v>17</v>
      </c>
      <c r="E4" s="17">
        <v>1</v>
      </c>
      <c r="F4" s="29">
        <f t="shared" si="0"/>
        <v>17</v>
      </c>
      <c r="G4" s="7">
        <f t="shared" ref="G4:G12" si="1">(F4/(0.05*E4))*0.2</f>
        <v>68</v>
      </c>
      <c r="H4" s="66"/>
      <c r="J4" s="9" t="s">
        <v>96</v>
      </c>
      <c r="K4" s="7">
        <f>AVERAGE(G6:G7)</f>
        <v>48</v>
      </c>
      <c r="L4" s="7">
        <f>STDEV(G6:G8)</f>
        <v>153.72703080460508</v>
      </c>
      <c r="M4" s="28">
        <v>5.0550405561993044</v>
      </c>
      <c r="N4" s="21">
        <f>TTEST(G3:G5,G6:G8,2,2)</f>
        <v>0.40938306552413056</v>
      </c>
      <c r="O4" s="13">
        <f>IF(K4/$K$3&gt;=1,K4/$K$3,-$K$3/K4)</f>
        <v>-1.1111111111111112</v>
      </c>
    </row>
    <row r="5" spans="1:25" x14ac:dyDescent="0.35">
      <c r="A5" s="58"/>
      <c r="B5" s="10" t="s">
        <v>64</v>
      </c>
      <c r="C5" s="32">
        <v>9</v>
      </c>
      <c r="D5" s="32">
        <v>4</v>
      </c>
      <c r="E5" s="17">
        <v>1</v>
      </c>
      <c r="F5" s="29">
        <f t="shared" si="0"/>
        <v>6.5</v>
      </c>
      <c r="G5" s="7">
        <f t="shared" si="1"/>
        <v>26</v>
      </c>
      <c r="H5" s="66"/>
      <c r="J5" s="9" t="s">
        <v>106</v>
      </c>
      <c r="K5" s="7">
        <f>AVERAGE(G9:G11)</f>
        <v>184</v>
      </c>
      <c r="L5" s="7">
        <f>STDEV(G10:G11)</f>
        <v>16.970562748477139</v>
      </c>
      <c r="M5" s="43">
        <v>3.2155272305909617</v>
      </c>
      <c r="N5" s="21">
        <f>TTEST(G3:G5,G9:G11,2,2)</f>
        <v>6.5841106227414077E-3</v>
      </c>
      <c r="O5" s="13">
        <f>IF(K5/$K$3&gt;=1,K5/$K$3,-$K$3/K5)</f>
        <v>3.4499999999999997</v>
      </c>
    </row>
    <row r="6" spans="1:25" ht="15" customHeight="1" x14ac:dyDescent="0.35">
      <c r="A6" s="59" t="s">
        <v>96</v>
      </c>
      <c r="B6" s="10" t="s">
        <v>42</v>
      </c>
      <c r="C6" s="32">
        <v>7</v>
      </c>
      <c r="D6" s="32">
        <v>7</v>
      </c>
      <c r="E6" s="17">
        <v>1</v>
      </c>
      <c r="F6" s="1">
        <f t="shared" si="0"/>
        <v>7</v>
      </c>
      <c r="G6" s="7">
        <f t="shared" si="1"/>
        <v>28</v>
      </c>
      <c r="H6" s="66">
        <f>TTEST(G6:G8,G3:G5,2,2)</f>
        <v>0.40938306552413056</v>
      </c>
      <c r="J6" s="42" t="s">
        <v>108</v>
      </c>
      <c r="K6" s="7">
        <f>AVERAGE(G12:G14)</f>
        <v>68</v>
      </c>
      <c r="L6" s="7">
        <f>STDEV(G12:G14)</f>
        <v>33.406586176980134</v>
      </c>
      <c r="M6" s="43">
        <v>2.2450753186558519</v>
      </c>
      <c r="N6" s="21">
        <f>TTEST(G3:G5,G12:G14,2,2)</f>
        <v>0.56866967326111673</v>
      </c>
      <c r="O6" s="13">
        <f>IF(K6/$K$3&gt;=1,K6/$K$3,-$K$3/K6)</f>
        <v>1.2749999999999999</v>
      </c>
    </row>
    <row r="7" spans="1:25" ht="15" customHeight="1" x14ac:dyDescent="0.35">
      <c r="A7" s="56"/>
      <c r="B7" s="10" t="s">
        <v>43</v>
      </c>
      <c r="C7" s="32">
        <v>14</v>
      </c>
      <c r="D7" s="32">
        <v>20</v>
      </c>
      <c r="E7" s="17">
        <v>1</v>
      </c>
      <c r="F7" s="1">
        <f t="shared" si="0"/>
        <v>17</v>
      </c>
      <c r="G7" s="7">
        <f t="shared" si="1"/>
        <v>68</v>
      </c>
      <c r="H7" s="66"/>
    </row>
    <row r="8" spans="1:25" x14ac:dyDescent="0.35">
      <c r="A8" s="56"/>
      <c r="B8" s="10" t="s">
        <v>67</v>
      </c>
      <c r="C8" s="32">
        <v>70</v>
      </c>
      <c r="D8" s="32">
        <v>86</v>
      </c>
      <c r="E8" s="17">
        <v>1</v>
      </c>
      <c r="F8" s="1">
        <f t="shared" si="0"/>
        <v>78</v>
      </c>
      <c r="G8" s="7">
        <f t="shared" si="1"/>
        <v>312</v>
      </c>
      <c r="H8" s="66"/>
    </row>
    <row r="9" spans="1:25" ht="15" customHeight="1" x14ac:dyDescent="0.35">
      <c r="A9" s="60" t="s">
        <v>106</v>
      </c>
      <c r="B9" s="10" t="s">
        <v>44</v>
      </c>
      <c r="C9" s="32">
        <v>72</v>
      </c>
      <c r="D9" s="32">
        <v>40</v>
      </c>
      <c r="E9" s="17">
        <v>1</v>
      </c>
      <c r="F9" s="1">
        <f t="shared" si="0"/>
        <v>56</v>
      </c>
      <c r="G9" s="7">
        <f t="shared" si="1"/>
        <v>224</v>
      </c>
      <c r="H9" s="66">
        <f>TTEST(G9:G11,G3:G5,2,2)</f>
        <v>6.5841106227414077E-3</v>
      </c>
      <c r="J9" s="14"/>
    </row>
    <row r="10" spans="1:25" x14ac:dyDescent="0.35">
      <c r="A10" s="56"/>
      <c r="B10" s="10" t="s">
        <v>45</v>
      </c>
      <c r="C10" s="32">
        <v>32</v>
      </c>
      <c r="D10" s="32">
        <v>56</v>
      </c>
      <c r="E10" s="17">
        <v>1</v>
      </c>
      <c r="F10" s="1">
        <f t="shared" si="0"/>
        <v>44</v>
      </c>
      <c r="G10" s="7">
        <f t="shared" si="1"/>
        <v>176</v>
      </c>
      <c r="H10" s="66"/>
    </row>
    <row r="11" spans="1:25" ht="15" customHeight="1" x14ac:dyDescent="0.35">
      <c r="A11" s="56"/>
      <c r="B11" s="10" t="s">
        <v>65</v>
      </c>
      <c r="C11" s="32">
        <v>37</v>
      </c>
      <c r="D11" s="32">
        <v>39</v>
      </c>
      <c r="E11" s="17">
        <v>1</v>
      </c>
      <c r="F11" s="1">
        <f t="shared" si="0"/>
        <v>38</v>
      </c>
      <c r="G11" s="7">
        <f t="shared" si="1"/>
        <v>152</v>
      </c>
      <c r="H11" s="66"/>
    </row>
    <row r="12" spans="1:25" x14ac:dyDescent="0.35">
      <c r="A12" s="56" t="s">
        <v>110</v>
      </c>
      <c r="B12" s="10" t="s">
        <v>46</v>
      </c>
      <c r="C12" s="32">
        <v>6</v>
      </c>
      <c r="D12" s="32">
        <v>13</v>
      </c>
      <c r="E12" s="17">
        <v>1</v>
      </c>
      <c r="F12" s="1">
        <f t="shared" si="0"/>
        <v>9.5</v>
      </c>
      <c r="G12" s="7">
        <f t="shared" si="1"/>
        <v>38</v>
      </c>
      <c r="H12" s="66">
        <f>TTEST(G12:G14,G3:G5,2,2)</f>
        <v>0.56866967326111673</v>
      </c>
    </row>
    <row r="13" spans="1:25" ht="15" customHeight="1" x14ac:dyDescent="0.35">
      <c r="A13" s="56"/>
      <c r="B13" s="10" t="s">
        <v>47</v>
      </c>
      <c r="C13" s="32">
        <v>13</v>
      </c>
      <c r="D13" s="32">
        <v>18</v>
      </c>
      <c r="E13" s="17">
        <v>1</v>
      </c>
      <c r="F13" s="1">
        <f t="shared" si="0"/>
        <v>15.5</v>
      </c>
      <c r="G13" s="7">
        <f>(F13/(0.05*E13))*0.2</f>
        <v>62</v>
      </c>
      <c r="H13" s="66"/>
    </row>
    <row r="14" spans="1:25" x14ac:dyDescent="0.35">
      <c r="A14" s="56"/>
      <c r="B14" s="10" t="s">
        <v>66</v>
      </c>
      <c r="C14" s="32">
        <v>24</v>
      </c>
      <c r="D14" s="32">
        <v>28</v>
      </c>
      <c r="E14" s="17">
        <v>1</v>
      </c>
      <c r="F14" s="1">
        <f t="shared" si="0"/>
        <v>26</v>
      </c>
      <c r="G14" s="7">
        <f>(F14/(0.05*E14))*0.2</f>
        <v>104</v>
      </c>
      <c r="H14" s="66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54"/>
      <c r="B22" s="54"/>
      <c r="C22" s="54"/>
      <c r="D22" s="54"/>
      <c r="E22" s="54"/>
      <c r="F22" s="54"/>
      <c r="G22" s="54"/>
      <c r="H22" s="54"/>
    </row>
    <row r="23" spans="1:8" x14ac:dyDescent="0.35">
      <c r="A23" s="54"/>
      <c r="B23" s="54"/>
      <c r="C23" s="54"/>
      <c r="D23" s="54"/>
      <c r="E23" s="54"/>
      <c r="F23" s="54"/>
      <c r="G23" s="54"/>
      <c r="H23" s="54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6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T=2 vs T=24 </vt:lpstr>
      <vt:lpstr>Plate Needs</vt:lpstr>
      <vt:lpstr>Inoculum</vt:lpstr>
      <vt:lpstr>T=2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2020-01-29T20:36:46Z</cp:lastPrinted>
  <dcterms:created xsi:type="dcterms:W3CDTF">2016-02-15T21:32:37Z</dcterms:created>
  <dcterms:modified xsi:type="dcterms:W3CDTF">2020-03-23T14:50:57Z</dcterms:modified>
</cp:coreProperties>
</file>